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calcChain.xml><?xml version="1.0" encoding="utf-8"?>
<calcChain xmlns="http://schemas.openxmlformats.org/spreadsheetml/2006/main">
  <c r="N37" i="1"/>
  <c r="M37"/>
  <c r="L37"/>
  <c r="K37"/>
  <c r="J37"/>
  <c r="I37"/>
  <c r="H37"/>
  <c r="G37"/>
  <c r="F37"/>
  <c r="E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<sst xmlns="http://schemas.openxmlformats.org/spreadsheetml/2006/main" count="139" uniqueCount="113">
  <si>
    <t>PROGRAM, ALT PROGRAM VE EKONOMİK SINIFLANDIRMA DÜZEYİNDE</t>
  </si>
  <si>
    <t>(TL)</t>
  </si>
  <si>
    <t>Bütçe Yılı</t>
  </si>
  <si>
    <t>2026</t>
  </si>
  <si>
    <t>Kurum Adı</t>
  </si>
  <si>
    <t>İNCİRLİOVA BELEDİYESİ</t>
  </si>
  <si>
    <t>Kurumsal Kod</t>
  </si>
  <si>
    <t>11</t>
  </si>
  <si>
    <t>KOD</t>
  </si>
  <si>
    <t>AÇIKLAMA</t>
  </si>
  <si>
    <t>01</t>
  </si>
  <si>
    <t>PERSONEL GİDERLERİ</t>
  </si>
  <si>
    <t>02</t>
  </si>
  <si>
    <t>SOSYAL GÜVENLİK KURUMLARINA DEVLET PRİMİ GİDERLERİ</t>
  </si>
  <si>
    <t>03</t>
  </si>
  <si>
    <t>MAL VE HİZMET ALIM GİDERLERİ</t>
  </si>
  <si>
    <t>04</t>
  </si>
  <si>
    <t>FAİZ GİDERLERİ</t>
  </si>
  <si>
    <t>05</t>
  </si>
  <si>
    <t>CARİ TRANSFERLER</t>
  </si>
  <si>
    <t>06</t>
  </si>
  <si>
    <t>SERMAYE GİDERLERİ</t>
  </si>
  <si>
    <t>07</t>
  </si>
  <si>
    <t>SERMAYE TRANSFERLERİ</t>
  </si>
  <si>
    <t>08</t>
  </si>
  <si>
    <t>BORÇ VERME</t>
  </si>
  <si>
    <t>09</t>
  </si>
  <si>
    <t>YEDEK ÖDENEKLER</t>
  </si>
  <si>
    <t>TOPLAM</t>
  </si>
  <si>
    <t>2</t>
  </si>
  <si>
    <t>10</t>
  </si>
  <si>
    <t>Şehircilik ve Risk Odaklı Bütünleşik Afet Yönetimi</t>
  </si>
  <si>
    <t>Afetlere Yönelik Risk Azaltma ve Hazırlık</t>
  </si>
  <si>
    <t>53</t>
  </si>
  <si>
    <t>Mekansal Planlama ve Kentsel Dönüşüm</t>
  </si>
  <si>
    <t>54</t>
  </si>
  <si>
    <t>Akıllı Şehirler ve Ulusal Coğrafi Bilgi Hizmetleri</t>
  </si>
  <si>
    <t>55</t>
  </si>
  <si>
    <t>Çevreye Duyarlı ve Güvenli Yapılaşma</t>
  </si>
  <si>
    <t>4</t>
  </si>
  <si>
    <t>17</t>
  </si>
  <si>
    <t>Aktif ve Sağlıklı Yaşlanma</t>
  </si>
  <si>
    <t>Yaşlı Bakımı</t>
  </si>
  <si>
    <t>18</t>
  </si>
  <si>
    <t>Yaşlıların Toplumsal Yaşama Aktif Katılımı</t>
  </si>
  <si>
    <t>6</t>
  </si>
  <si>
    <t>21</t>
  </si>
  <si>
    <t>Engellilerin Toplumsal Hayata Katılımı ve Özel Eğitim</t>
  </si>
  <si>
    <t>Engelli Bakımı</t>
  </si>
  <si>
    <t>32</t>
  </si>
  <si>
    <t>Yoksullukla Mücadele ve Sosyal Yardımlaşma</t>
  </si>
  <si>
    <t>Yoksullukla Mücadele</t>
  </si>
  <si>
    <t>20</t>
  </si>
  <si>
    <t>186</t>
  </si>
  <si>
    <t>Ormanların ve Doğanın Korunması ile Sürdürülebilir Yönetimi</t>
  </si>
  <si>
    <t>Doğa Koruma ve Milli Parklar</t>
  </si>
  <si>
    <t>51</t>
  </si>
  <si>
    <t>Sürdürülebilir Çevre ve İklim Değişikliği</t>
  </si>
  <si>
    <t>Çevre Kirliliğinin Önlenmesi ve Koruma</t>
  </si>
  <si>
    <t>52</t>
  </si>
  <si>
    <t>İklim Değişikliği ile Mücadele ve Uyum</t>
  </si>
  <si>
    <t>23</t>
  </si>
  <si>
    <t>134</t>
  </si>
  <si>
    <t>Sanat ve Kültür Ekonomisi</t>
  </si>
  <si>
    <t>Sanatın Desteklenmesi, Sahnelenmesi ve Kültür Ekonomisinin Geliştirilmesi</t>
  </si>
  <si>
    <t>24</t>
  </si>
  <si>
    <t>160</t>
  </si>
  <si>
    <t>Toprak ve Su Kaynaklarının Kullanımı ve Yönetimi</t>
  </si>
  <si>
    <t>Toprak Kaynaklarının Korunması, Geliştirilmesi ve Etkin Kullanımı</t>
  </si>
  <si>
    <t>31</t>
  </si>
  <si>
    <t>84</t>
  </si>
  <si>
    <t>Kamu Gelirleri Yönetimi</t>
  </si>
  <si>
    <t>Kamu Gelirlerinin Toplanması</t>
  </si>
  <si>
    <t>260</t>
  </si>
  <si>
    <t>Vergiye Gönüllü Uyumun Sağlanması ve Uyum Maliyetlerinin Azaltılması</t>
  </si>
  <si>
    <t>34</t>
  </si>
  <si>
    <t>89</t>
  </si>
  <si>
    <t>Sporun Geliştirilmesi ve Desteklenmesi</t>
  </si>
  <si>
    <t>Spor Altyapısının Geliştirilmesi</t>
  </si>
  <si>
    <t>90</t>
  </si>
  <si>
    <t>Sporun ve Sporcuların Desteklenmesi</t>
  </si>
  <si>
    <t>45</t>
  </si>
  <si>
    <t>119</t>
  </si>
  <si>
    <t>Vatandaşlık ve Sivil Toplum</t>
  </si>
  <si>
    <t>Nüfus ve Vatandaşlık Hizmetleri</t>
  </si>
  <si>
    <t>67</t>
  </si>
  <si>
    <t>272</t>
  </si>
  <si>
    <t>Kent Güvenliği ve Esenliği</t>
  </si>
  <si>
    <t>Zabıta Hizmetleri</t>
  </si>
  <si>
    <t>273</t>
  </si>
  <si>
    <t>Çevre ve Halk  Sağlığının Korunması</t>
  </si>
  <si>
    <t>274</t>
  </si>
  <si>
    <t>Mezarlıklar ve Defin Hizmetleri</t>
  </si>
  <si>
    <t>68</t>
  </si>
  <si>
    <t>275</t>
  </si>
  <si>
    <t>Kent İçi Ulaşım</t>
  </si>
  <si>
    <t>Karayolu Altyapısı ve Hizmetleri</t>
  </si>
  <si>
    <t>277</t>
  </si>
  <si>
    <t>Aktif ve Mikro Hareketlilik Tür ve Hizmetlerinin Geliştirilmesi</t>
  </si>
  <si>
    <t>98</t>
  </si>
  <si>
    <t>900</t>
  </si>
  <si>
    <t>Yönetim ve Destek Programı</t>
  </si>
  <si>
    <t>Üst Yönetim, İdari ve Mali Hizmetler</t>
  </si>
  <si>
    <t>901</t>
  </si>
  <si>
    <t>Teftiş, Denetim ve Danışmanlık Hizmetleri</t>
  </si>
  <si>
    <t>99</t>
  </si>
  <si>
    <t>906</t>
  </si>
  <si>
    <t>Program Dışı Giderler</t>
  </si>
  <si>
    <t>Yedek Ödenekler</t>
  </si>
  <si>
    <t>907</t>
  </si>
  <si>
    <t>Gelirden Ayrılan Paylar</t>
  </si>
  <si>
    <t xml:space="preserve">TOPLAM </t>
  </si>
  <si>
    <t>2026 YILI ENCÜMEN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</si>
</sst>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164" fontId="0" fillId="0" borderId="2" xfId="0" applyNumberFormat="1" applyBorder="1" applyAlignment="1">
      <alignment horizontal="right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3" xfId="0" quotePrefix="1" applyBorder="1" applyAlignment="1">
      <alignment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4" xfId="0" quotePrefix="1" applyBorder="1" applyAlignment="1">
      <alignment vertical="center" wrapText="1"/>
    </xf>
    <xf numFmtId="164" fontId="0" fillId="0" borderId="4" xfId="0" applyNumberForma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workbookViewId="0">
      <selection activeCell="C4" sqref="C4:N4"/>
    </sheetView>
  </sheetViews>
  <sheetFormatPr defaultRowHeight="15"/>
  <cols>
    <col min="1" max="2" width="6.7109375" customWidth="1"/>
    <col min="3" max="4" width="45.7109375" customWidth="1"/>
    <col min="5" max="14" width="20.42578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N3" s="1" t="s">
        <v>1</v>
      </c>
    </row>
    <row r="4" spans="1:14" ht="17.100000000000001" customHeight="1">
      <c r="A4" s="18" t="s">
        <v>2</v>
      </c>
      <c r="B4" s="18"/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7.100000000000001" customHeight="1">
      <c r="A5" s="18" t="s">
        <v>4</v>
      </c>
      <c r="B5" s="18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7.100000000000001" customHeight="1">
      <c r="A6" s="18" t="s">
        <v>6</v>
      </c>
      <c r="B6" s="18"/>
      <c r="C6" s="19" t="s">
        <v>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8" spans="1:14">
      <c r="A8" s="14" t="s">
        <v>8</v>
      </c>
      <c r="B8" s="14"/>
      <c r="C8" s="14"/>
      <c r="D8" s="14"/>
      <c r="E8" s="2" t="s">
        <v>10</v>
      </c>
      <c r="F8" s="2" t="s">
        <v>12</v>
      </c>
      <c r="G8" s="2" t="s">
        <v>14</v>
      </c>
      <c r="H8" s="2" t="s">
        <v>16</v>
      </c>
      <c r="I8" s="2" t="s">
        <v>18</v>
      </c>
      <c r="J8" s="2" t="s">
        <v>20</v>
      </c>
      <c r="K8" s="2" t="s">
        <v>22</v>
      </c>
      <c r="L8" s="2" t="s">
        <v>24</v>
      </c>
      <c r="M8" s="2" t="s">
        <v>26</v>
      </c>
      <c r="N8" s="14" t="s">
        <v>28</v>
      </c>
    </row>
    <row r="9" spans="1:14" ht="40.35" customHeight="1">
      <c r="A9" s="3"/>
      <c r="B9" s="3"/>
      <c r="C9" s="14" t="s">
        <v>9</v>
      </c>
      <c r="D9" s="14"/>
      <c r="E9" s="3" t="s">
        <v>11</v>
      </c>
      <c r="F9" s="3" t="s">
        <v>13</v>
      </c>
      <c r="G9" s="3" t="s">
        <v>15</v>
      </c>
      <c r="H9" s="3" t="s">
        <v>17</v>
      </c>
      <c r="I9" s="3" t="s">
        <v>19</v>
      </c>
      <c r="J9" s="3" t="s">
        <v>21</v>
      </c>
      <c r="K9" s="3" t="s">
        <v>23</v>
      </c>
      <c r="L9" s="3" t="s">
        <v>25</v>
      </c>
      <c r="M9" s="3" t="s">
        <v>27</v>
      </c>
      <c r="N9" s="14"/>
    </row>
    <row r="10" spans="1:14">
      <c r="A10" s="4" t="s">
        <v>29</v>
      </c>
      <c r="B10" s="5" t="s">
        <v>30</v>
      </c>
      <c r="C10" s="5" t="s">
        <v>31</v>
      </c>
      <c r="D10" s="5" t="s">
        <v>32</v>
      </c>
      <c r="E10" s="6">
        <v>0</v>
      </c>
      <c r="F10" s="6">
        <v>0</v>
      </c>
      <c r="G10" s="6">
        <v>1819000</v>
      </c>
      <c r="H10" s="6">
        <v>0</v>
      </c>
      <c r="I10" s="6">
        <v>0</v>
      </c>
      <c r="J10" s="6">
        <v>350000</v>
      </c>
      <c r="K10" s="6">
        <v>0</v>
      </c>
      <c r="L10" s="6">
        <v>0</v>
      </c>
      <c r="M10" s="6">
        <v>0</v>
      </c>
      <c r="N10" s="6">
        <f>SUM($E$10:$M$10)</f>
        <v>2169000</v>
      </c>
    </row>
    <row r="11" spans="1:14">
      <c r="A11" s="7" t="s">
        <v>29</v>
      </c>
      <c r="B11" s="8" t="s">
        <v>33</v>
      </c>
      <c r="C11" s="8" t="s">
        <v>31</v>
      </c>
      <c r="D11" s="8" t="s">
        <v>34</v>
      </c>
      <c r="E11" s="9">
        <v>0</v>
      </c>
      <c r="F11" s="9">
        <v>0</v>
      </c>
      <c r="G11" s="9">
        <v>8781000</v>
      </c>
      <c r="H11" s="9">
        <v>0</v>
      </c>
      <c r="I11" s="9">
        <v>0</v>
      </c>
      <c r="J11" s="9">
        <v>9125000</v>
      </c>
      <c r="K11" s="9">
        <v>0</v>
      </c>
      <c r="L11" s="9">
        <v>0</v>
      </c>
      <c r="M11" s="9">
        <v>0</v>
      </c>
      <c r="N11" s="9">
        <f>SUM($E$11:$M$11)</f>
        <v>17906000</v>
      </c>
    </row>
    <row r="12" spans="1:14">
      <c r="A12" s="7" t="s">
        <v>29</v>
      </c>
      <c r="B12" s="8" t="s">
        <v>35</v>
      </c>
      <c r="C12" s="8" t="s">
        <v>31</v>
      </c>
      <c r="D12" s="8" t="s">
        <v>36</v>
      </c>
      <c r="E12" s="9">
        <v>0</v>
      </c>
      <c r="F12" s="9">
        <v>0</v>
      </c>
      <c r="G12" s="9">
        <v>2800000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f>SUM($E$12:$M$12)</f>
        <v>2800000</v>
      </c>
    </row>
    <row r="13" spans="1:14">
      <c r="A13" s="7" t="s">
        <v>29</v>
      </c>
      <c r="B13" s="8" t="s">
        <v>37</v>
      </c>
      <c r="C13" s="8" t="s">
        <v>31</v>
      </c>
      <c r="D13" s="8" t="s">
        <v>38</v>
      </c>
      <c r="E13" s="9">
        <v>0</v>
      </c>
      <c r="F13" s="9">
        <v>0</v>
      </c>
      <c r="G13" s="9">
        <v>1985000</v>
      </c>
      <c r="H13" s="9">
        <v>0</v>
      </c>
      <c r="I13" s="9">
        <v>0</v>
      </c>
      <c r="J13" s="9">
        <v>2690000</v>
      </c>
      <c r="K13" s="9">
        <v>0</v>
      </c>
      <c r="L13" s="9">
        <v>0</v>
      </c>
      <c r="M13" s="9">
        <v>0</v>
      </c>
      <c r="N13" s="9">
        <f>SUM($E$13:$M$13)</f>
        <v>4675000</v>
      </c>
    </row>
    <row r="14" spans="1:14">
      <c r="A14" s="7" t="s">
        <v>39</v>
      </c>
      <c r="B14" s="8" t="s">
        <v>40</v>
      </c>
      <c r="C14" s="8" t="s">
        <v>41</v>
      </c>
      <c r="D14" s="8" t="s">
        <v>42</v>
      </c>
      <c r="E14" s="9">
        <v>0</v>
      </c>
      <c r="F14" s="9">
        <v>0</v>
      </c>
      <c r="G14" s="9">
        <v>535000</v>
      </c>
      <c r="H14" s="9">
        <v>0</v>
      </c>
      <c r="I14" s="9">
        <v>0</v>
      </c>
      <c r="J14" s="9">
        <v>200000</v>
      </c>
      <c r="K14" s="9">
        <v>0</v>
      </c>
      <c r="L14" s="9">
        <v>0</v>
      </c>
      <c r="M14" s="9">
        <v>0</v>
      </c>
      <c r="N14" s="9">
        <f>SUM($E$14:$M$14)</f>
        <v>735000</v>
      </c>
    </row>
    <row r="15" spans="1:14">
      <c r="A15" s="7" t="s">
        <v>39</v>
      </c>
      <c r="B15" s="8" t="s">
        <v>43</v>
      </c>
      <c r="C15" s="8" t="s">
        <v>41</v>
      </c>
      <c r="D15" s="8" t="s">
        <v>44</v>
      </c>
      <c r="E15" s="9">
        <v>0</v>
      </c>
      <c r="F15" s="9">
        <v>0</v>
      </c>
      <c r="G15" s="9">
        <v>200000</v>
      </c>
      <c r="H15" s="9">
        <v>0</v>
      </c>
      <c r="I15" s="9">
        <v>0</v>
      </c>
      <c r="J15" s="9">
        <v>1040000</v>
      </c>
      <c r="K15" s="9">
        <v>0</v>
      </c>
      <c r="L15" s="9">
        <v>0</v>
      </c>
      <c r="M15" s="9">
        <v>0</v>
      </c>
      <c r="N15" s="9">
        <f>SUM($E$15:$M$15)</f>
        <v>1240000</v>
      </c>
    </row>
    <row r="16" spans="1:14" ht="30">
      <c r="A16" s="7" t="s">
        <v>45</v>
      </c>
      <c r="B16" s="8" t="s">
        <v>46</v>
      </c>
      <c r="C16" s="8" t="s">
        <v>47</v>
      </c>
      <c r="D16" s="8" t="s">
        <v>48</v>
      </c>
      <c r="E16" s="9">
        <v>0</v>
      </c>
      <c r="F16" s="9">
        <v>0</v>
      </c>
      <c r="G16" s="9">
        <v>0</v>
      </c>
      <c r="H16" s="9">
        <v>0</v>
      </c>
      <c r="I16" s="9">
        <v>900000</v>
      </c>
      <c r="J16" s="9">
        <v>0</v>
      </c>
      <c r="K16" s="9">
        <v>0</v>
      </c>
      <c r="L16" s="9">
        <v>0</v>
      </c>
      <c r="M16" s="9">
        <v>0</v>
      </c>
      <c r="N16" s="9">
        <f>SUM($E$16:$M$16)</f>
        <v>900000</v>
      </c>
    </row>
    <row r="17" spans="1:14">
      <c r="A17" s="7" t="s">
        <v>7</v>
      </c>
      <c r="B17" s="8" t="s">
        <v>49</v>
      </c>
      <c r="C17" s="8" t="s">
        <v>50</v>
      </c>
      <c r="D17" s="8" t="s">
        <v>51</v>
      </c>
      <c r="E17" s="9">
        <v>0</v>
      </c>
      <c r="F17" s="9">
        <v>0</v>
      </c>
      <c r="G17" s="9">
        <v>315000</v>
      </c>
      <c r="H17" s="9">
        <v>0</v>
      </c>
      <c r="I17" s="9">
        <v>1450000</v>
      </c>
      <c r="J17" s="9">
        <v>0</v>
      </c>
      <c r="K17" s="9">
        <v>0</v>
      </c>
      <c r="L17" s="9">
        <v>0</v>
      </c>
      <c r="M17" s="9">
        <v>0</v>
      </c>
      <c r="N17" s="9">
        <f>SUM($E$17:$M$17)</f>
        <v>1765000</v>
      </c>
    </row>
    <row r="18" spans="1:14" ht="30">
      <c r="A18" s="7" t="s">
        <v>52</v>
      </c>
      <c r="B18" s="8" t="s">
        <v>53</v>
      </c>
      <c r="C18" s="8" t="s">
        <v>54</v>
      </c>
      <c r="D18" s="8" t="s">
        <v>55</v>
      </c>
      <c r="E18" s="9">
        <v>0</v>
      </c>
      <c r="F18" s="9">
        <v>0</v>
      </c>
      <c r="G18" s="9">
        <v>3925000</v>
      </c>
      <c r="H18" s="9">
        <v>0</v>
      </c>
      <c r="I18" s="9">
        <v>0</v>
      </c>
      <c r="J18" s="9">
        <v>15990000</v>
      </c>
      <c r="K18" s="9">
        <v>0</v>
      </c>
      <c r="L18" s="9">
        <v>0</v>
      </c>
      <c r="M18" s="9">
        <v>0</v>
      </c>
      <c r="N18" s="9">
        <f>SUM($E$18:$M$18)</f>
        <v>19915000</v>
      </c>
    </row>
    <row r="19" spans="1:14">
      <c r="A19" s="7" t="s">
        <v>46</v>
      </c>
      <c r="B19" s="8" t="s">
        <v>56</v>
      </c>
      <c r="C19" s="8" t="s">
        <v>57</v>
      </c>
      <c r="D19" s="8" t="s">
        <v>58</v>
      </c>
      <c r="E19" s="9">
        <v>0</v>
      </c>
      <c r="F19" s="9">
        <v>0</v>
      </c>
      <c r="G19" s="9">
        <v>857000</v>
      </c>
      <c r="H19" s="9">
        <v>0</v>
      </c>
      <c r="I19" s="9">
        <v>0</v>
      </c>
      <c r="J19" s="9">
        <v>150000</v>
      </c>
      <c r="K19" s="9">
        <v>0</v>
      </c>
      <c r="L19" s="9">
        <v>0</v>
      </c>
      <c r="M19" s="9">
        <v>0</v>
      </c>
      <c r="N19" s="9">
        <f>SUM($E$19:$M$19)</f>
        <v>1007000</v>
      </c>
    </row>
    <row r="20" spans="1:14">
      <c r="A20" s="7" t="s">
        <v>46</v>
      </c>
      <c r="B20" s="8" t="s">
        <v>59</v>
      </c>
      <c r="C20" s="8" t="s">
        <v>57</v>
      </c>
      <c r="D20" s="8" t="s">
        <v>60</v>
      </c>
      <c r="E20" s="9">
        <v>0</v>
      </c>
      <c r="F20" s="9">
        <v>0</v>
      </c>
      <c r="G20" s="9">
        <v>610000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f>SUM($E$20:$M$20)</f>
        <v>610000</v>
      </c>
    </row>
    <row r="21" spans="1:14" ht="30">
      <c r="A21" s="7" t="s">
        <v>61</v>
      </c>
      <c r="B21" s="8" t="s">
        <v>62</v>
      </c>
      <c r="C21" s="8" t="s">
        <v>63</v>
      </c>
      <c r="D21" s="8" t="s">
        <v>64</v>
      </c>
      <c r="E21" s="9">
        <v>0</v>
      </c>
      <c r="F21" s="9">
        <v>0</v>
      </c>
      <c r="G21" s="9">
        <v>7465000</v>
      </c>
      <c r="H21" s="9">
        <v>0</v>
      </c>
      <c r="I21" s="9">
        <v>40000</v>
      </c>
      <c r="J21" s="9">
        <v>0</v>
      </c>
      <c r="K21" s="9">
        <v>0</v>
      </c>
      <c r="L21" s="9">
        <v>0</v>
      </c>
      <c r="M21" s="9">
        <v>0</v>
      </c>
      <c r="N21" s="9">
        <f>SUM($E$21:$M$21)</f>
        <v>7505000</v>
      </c>
    </row>
    <row r="22" spans="1:14" ht="30">
      <c r="A22" s="7" t="s">
        <v>65</v>
      </c>
      <c r="B22" s="8" t="s">
        <v>66</v>
      </c>
      <c r="C22" s="8" t="s">
        <v>67</v>
      </c>
      <c r="D22" s="8" t="s">
        <v>68</v>
      </c>
      <c r="E22" s="9">
        <v>0</v>
      </c>
      <c r="F22" s="9">
        <v>0</v>
      </c>
      <c r="G22" s="9">
        <v>236000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f>SUM($E$22:$M$22)</f>
        <v>236000</v>
      </c>
    </row>
    <row r="23" spans="1:14">
      <c r="A23" s="7" t="s">
        <v>69</v>
      </c>
      <c r="B23" s="8" t="s">
        <v>70</v>
      </c>
      <c r="C23" s="8" t="s">
        <v>71</v>
      </c>
      <c r="D23" s="8" t="s">
        <v>72</v>
      </c>
      <c r="E23" s="9">
        <v>0</v>
      </c>
      <c r="F23" s="9">
        <v>0</v>
      </c>
      <c r="G23" s="9">
        <v>500000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f>SUM($E$23:$M$23)</f>
        <v>500000</v>
      </c>
    </row>
    <row r="24" spans="1:14" ht="30">
      <c r="A24" s="7" t="s">
        <v>69</v>
      </c>
      <c r="B24" s="8" t="s">
        <v>73</v>
      </c>
      <c r="C24" s="8" t="s">
        <v>71</v>
      </c>
      <c r="D24" s="8" t="s">
        <v>74</v>
      </c>
      <c r="E24" s="9">
        <v>0</v>
      </c>
      <c r="F24" s="9">
        <v>0</v>
      </c>
      <c r="G24" s="9">
        <v>100000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SUM($E$24:$M$24)</f>
        <v>100000</v>
      </c>
    </row>
    <row r="25" spans="1:14">
      <c r="A25" s="7" t="s">
        <v>75</v>
      </c>
      <c r="B25" s="8" t="s">
        <v>76</v>
      </c>
      <c r="C25" s="8" t="s">
        <v>77</v>
      </c>
      <c r="D25" s="8" t="s">
        <v>78</v>
      </c>
      <c r="E25" s="9">
        <v>0</v>
      </c>
      <c r="F25" s="9">
        <v>0</v>
      </c>
      <c r="G25" s="9">
        <v>200000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SUM($E$25:$M$25)</f>
        <v>200000</v>
      </c>
    </row>
    <row r="26" spans="1:14">
      <c r="A26" s="7" t="s">
        <v>75</v>
      </c>
      <c r="B26" s="8" t="s">
        <v>79</v>
      </c>
      <c r="C26" s="8" t="s">
        <v>77</v>
      </c>
      <c r="D26" s="8" t="s">
        <v>80</v>
      </c>
      <c r="E26" s="9">
        <v>0</v>
      </c>
      <c r="F26" s="9">
        <v>0</v>
      </c>
      <c r="G26" s="9">
        <v>2310000</v>
      </c>
      <c r="H26" s="9">
        <v>0</v>
      </c>
      <c r="I26" s="9">
        <v>1000000</v>
      </c>
      <c r="J26" s="9">
        <v>0</v>
      </c>
      <c r="K26" s="9">
        <v>0</v>
      </c>
      <c r="L26" s="9">
        <v>0</v>
      </c>
      <c r="M26" s="9">
        <v>0</v>
      </c>
      <c r="N26" s="9">
        <f>SUM($E$26:$M$26)</f>
        <v>3310000</v>
      </c>
    </row>
    <row r="27" spans="1:14">
      <c r="A27" s="7" t="s">
        <v>81</v>
      </c>
      <c r="B27" s="8" t="s">
        <v>82</v>
      </c>
      <c r="C27" s="8" t="s">
        <v>83</v>
      </c>
      <c r="D27" s="8" t="s">
        <v>84</v>
      </c>
      <c r="E27" s="9">
        <v>0</v>
      </c>
      <c r="F27" s="9">
        <v>0</v>
      </c>
      <c r="G27" s="9">
        <v>1000000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SUM($E$27:$M$27)</f>
        <v>1000000</v>
      </c>
    </row>
    <row r="28" spans="1:14">
      <c r="A28" s="7" t="s">
        <v>85</v>
      </c>
      <c r="B28" s="8" t="s">
        <v>86</v>
      </c>
      <c r="C28" s="8" t="s">
        <v>87</v>
      </c>
      <c r="D28" s="8" t="s">
        <v>88</v>
      </c>
      <c r="E28" s="9">
        <v>0</v>
      </c>
      <c r="F28" s="9">
        <v>0</v>
      </c>
      <c r="G28" s="9">
        <v>1840000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f>SUM($E$28:$M$28)</f>
        <v>1840000</v>
      </c>
    </row>
    <row r="29" spans="1:14">
      <c r="A29" s="7" t="s">
        <v>85</v>
      </c>
      <c r="B29" s="8" t="s">
        <v>89</v>
      </c>
      <c r="C29" s="8" t="s">
        <v>87</v>
      </c>
      <c r="D29" s="8" t="s">
        <v>90</v>
      </c>
      <c r="E29" s="9">
        <v>0</v>
      </c>
      <c r="F29" s="9">
        <v>0</v>
      </c>
      <c r="G29" s="9">
        <v>4965000</v>
      </c>
      <c r="H29" s="9">
        <v>0</v>
      </c>
      <c r="I29" s="9">
        <v>0</v>
      </c>
      <c r="J29" s="9">
        <v>600000</v>
      </c>
      <c r="K29" s="9">
        <v>0</v>
      </c>
      <c r="L29" s="9">
        <v>0</v>
      </c>
      <c r="M29" s="9">
        <v>0</v>
      </c>
      <c r="N29" s="9">
        <f>SUM($E$29:$M$29)</f>
        <v>5565000</v>
      </c>
    </row>
    <row r="30" spans="1:14">
      <c r="A30" s="7" t="s">
        <v>85</v>
      </c>
      <c r="B30" s="8" t="s">
        <v>91</v>
      </c>
      <c r="C30" s="8" t="s">
        <v>87</v>
      </c>
      <c r="D30" s="8" t="s">
        <v>92</v>
      </c>
      <c r="E30" s="9">
        <v>0</v>
      </c>
      <c r="F30" s="9">
        <v>0</v>
      </c>
      <c r="G30" s="9">
        <v>4130000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f>SUM($E$30:$M$30)</f>
        <v>4130000</v>
      </c>
    </row>
    <row r="31" spans="1:14">
      <c r="A31" s="7" t="s">
        <v>93</v>
      </c>
      <c r="B31" s="8" t="s">
        <v>94</v>
      </c>
      <c r="C31" s="8" t="s">
        <v>95</v>
      </c>
      <c r="D31" s="8" t="s">
        <v>96</v>
      </c>
      <c r="E31" s="9">
        <v>0</v>
      </c>
      <c r="F31" s="9">
        <v>0</v>
      </c>
      <c r="G31" s="9">
        <v>2265375</v>
      </c>
      <c r="H31" s="9">
        <v>0</v>
      </c>
      <c r="I31" s="9">
        <v>0</v>
      </c>
      <c r="J31" s="9">
        <v>141725000</v>
      </c>
      <c r="K31" s="9">
        <v>0</v>
      </c>
      <c r="L31" s="9">
        <v>0</v>
      </c>
      <c r="M31" s="9">
        <v>0</v>
      </c>
      <c r="N31" s="9">
        <f>SUM($E$31:$M$31)</f>
        <v>143990375</v>
      </c>
    </row>
    <row r="32" spans="1:14" ht="30">
      <c r="A32" s="7" t="s">
        <v>93</v>
      </c>
      <c r="B32" s="8" t="s">
        <v>97</v>
      </c>
      <c r="C32" s="8" t="s">
        <v>95</v>
      </c>
      <c r="D32" s="8" t="s">
        <v>98</v>
      </c>
      <c r="E32" s="9">
        <v>0</v>
      </c>
      <c r="F32" s="9">
        <v>0</v>
      </c>
      <c r="G32" s="9">
        <v>2250000</v>
      </c>
      <c r="H32" s="9">
        <v>0</v>
      </c>
      <c r="I32" s="9">
        <v>0</v>
      </c>
      <c r="J32" s="9">
        <v>117575000</v>
      </c>
      <c r="K32" s="9">
        <v>0</v>
      </c>
      <c r="L32" s="9">
        <v>0</v>
      </c>
      <c r="M32" s="9">
        <v>0</v>
      </c>
      <c r="N32" s="9">
        <f>SUM($E$32:$M$32)</f>
        <v>119825000</v>
      </c>
    </row>
    <row r="33" spans="1:14">
      <c r="A33" s="7" t="s">
        <v>99</v>
      </c>
      <c r="B33" s="8" t="s">
        <v>100</v>
      </c>
      <c r="C33" s="8" t="s">
        <v>101</v>
      </c>
      <c r="D33" s="8" t="s">
        <v>102</v>
      </c>
      <c r="E33" s="9">
        <v>113766500</v>
      </c>
      <c r="F33" s="9">
        <v>13531875</v>
      </c>
      <c r="G33" s="9">
        <v>316268250</v>
      </c>
      <c r="H33" s="9">
        <v>100000</v>
      </c>
      <c r="I33" s="9">
        <v>0</v>
      </c>
      <c r="J33" s="9">
        <v>23135000</v>
      </c>
      <c r="K33" s="9">
        <v>0</v>
      </c>
      <c r="L33" s="9">
        <v>0</v>
      </c>
      <c r="M33" s="9">
        <v>0</v>
      </c>
      <c r="N33" s="9">
        <f>SUM($E$33:$M$33)</f>
        <v>466801625</v>
      </c>
    </row>
    <row r="34" spans="1:14">
      <c r="A34" s="7" t="s">
        <v>99</v>
      </c>
      <c r="B34" s="8" t="s">
        <v>103</v>
      </c>
      <c r="C34" s="8" t="s">
        <v>101</v>
      </c>
      <c r="D34" s="8" t="s">
        <v>104</v>
      </c>
      <c r="E34" s="9">
        <v>0</v>
      </c>
      <c r="F34" s="9">
        <v>0</v>
      </c>
      <c r="G34" s="9">
        <v>1025000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f>SUM($E$34:$M$34)</f>
        <v>1025000</v>
      </c>
    </row>
    <row r="35" spans="1:14">
      <c r="A35" s="7" t="s">
        <v>105</v>
      </c>
      <c r="B35" s="8" t="s">
        <v>106</v>
      </c>
      <c r="C35" s="8" t="s">
        <v>107</v>
      </c>
      <c r="D35" s="8" t="s">
        <v>108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70000000</v>
      </c>
      <c r="N35" s="9">
        <f>SUM($E$35:$M$35)</f>
        <v>70000000</v>
      </c>
    </row>
    <row r="36" spans="1:14">
      <c r="A36" s="10" t="s">
        <v>105</v>
      </c>
      <c r="B36" s="11" t="s">
        <v>109</v>
      </c>
      <c r="C36" s="11" t="s">
        <v>107</v>
      </c>
      <c r="D36" s="11" t="s">
        <v>110</v>
      </c>
      <c r="E36" s="12">
        <v>0</v>
      </c>
      <c r="F36" s="12">
        <v>0</v>
      </c>
      <c r="G36" s="12">
        <v>0</v>
      </c>
      <c r="H36" s="12">
        <v>20000</v>
      </c>
      <c r="I36" s="12">
        <v>2580000</v>
      </c>
      <c r="J36" s="12">
        <v>0</v>
      </c>
      <c r="K36" s="12">
        <v>3150000</v>
      </c>
      <c r="L36" s="12">
        <v>0</v>
      </c>
      <c r="M36" s="12">
        <v>0</v>
      </c>
      <c r="N36" s="12">
        <f>SUM($E$36:$M$36)</f>
        <v>5750000</v>
      </c>
    </row>
    <row r="37" spans="1:14">
      <c r="A37" s="15" t="s">
        <v>111</v>
      </c>
      <c r="B37" s="15"/>
      <c r="C37" s="15"/>
      <c r="D37" s="16"/>
      <c r="E37" s="13">
        <f>SUM($E$10:$E$36)</f>
        <v>113766500</v>
      </c>
      <c r="F37" s="13">
        <f>SUM($F$10:$F$36)</f>
        <v>13531875</v>
      </c>
      <c r="G37" s="13">
        <f>SUM($G$10:$G$36)</f>
        <v>366381625</v>
      </c>
      <c r="H37" s="13">
        <f>SUM($H$10:$H$36)</f>
        <v>120000</v>
      </c>
      <c r="I37" s="13">
        <f>SUM($I$10:$I$36)</f>
        <v>5970000</v>
      </c>
      <c r="J37" s="13">
        <f>SUM($J$10:$J$36)</f>
        <v>312580000</v>
      </c>
      <c r="K37" s="13">
        <f>SUM($K$10:$K$36)</f>
        <v>3150000</v>
      </c>
      <c r="L37" s="13">
        <f>SUM($L$10:$L$36)</f>
        <v>0</v>
      </c>
      <c r="M37" s="13">
        <f>SUM($M$10:$M$36)</f>
        <v>70000000</v>
      </c>
      <c r="N37" s="13">
        <f>SUM($N$10:$N$36)</f>
        <v>885500000</v>
      </c>
    </row>
  </sheetData>
  <mergeCells count="13">
    <mergeCell ref="A1:N1"/>
    <mergeCell ref="A2:N2"/>
    <mergeCell ref="A4:B4"/>
    <mergeCell ref="A5:B5"/>
    <mergeCell ref="A6:B6"/>
    <mergeCell ref="C4:N4"/>
    <mergeCell ref="C5:N5"/>
    <mergeCell ref="C6:N6"/>
    <mergeCell ref="A8:B8"/>
    <mergeCell ref="C8:D8"/>
    <mergeCell ref="C9:D9"/>
    <mergeCell ref="N8:N9"/>
    <mergeCell ref="A37:D37"/>
  </mergeCells>
  <pageMargins left="0.39370078740157477" right="0.39370078740157477" top="0.55118110236220463" bottom="0.98425196850393704" header="0" footer="0.59055118110236215"/>
  <pageSetup paperSize="9" scale="44" pageOrder="overThenDown" orientation="landscape" verticalDpi="0" r:id="rId1"/>
  <headerFooter>
    <oddFooter>&amp;LM.İ.B.M.Y. - Örnek 8/A&amp;RSayfa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2025-10-01T05:50:56Z</dcterms:created>
  <dcterms:modified xsi:type="dcterms:W3CDTF">2025-10-01T12:06:29Z</dcterms:modified>
</cp:coreProperties>
</file>